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1. HK\Hodnocení bez podpisů\"/>
    </mc:Choice>
  </mc:AlternateContent>
  <xr:revisionPtr revIDLastSave="0" documentId="13_ncr:1_{B86C1A19-7923-40CE-A356-22A86A2D8D27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28" sheetId="1" r:id="rId1"/>
    <sheet name="vzorce" sheetId="2" state="hidden" r:id="rId2"/>
  </sheets>
  <definedNames>
    <definedName name="_xlnm._FilterDatabase" localSheetId="0" hidden="1">'Krácení v projektu paušál_6028'!$A$14:$J$70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<sst xmlns="http://schemas.openxmlformats.org/spreadsheetml/2006/main" count="40" uniqueCount="37">
  <si>
    <t>Název projektu:</t>
  </si>
  <si>
    <t>Psychosociální program pro ohrožené rodiny a děti ve městě Písek</t>
  </si>
  <si>
    <t>Název žadatele:</t>
  </si>
  <si>
    <t>NADĚJE</t>
  </si>
  <si>
    <t xml:space="preserve">Registrační číslo projektu: </t>
  </si>
  <si>
    <t>CZ.03.02.01/00/25_106/0006028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</si>
  <si>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</si>
  <si>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</si>
  <si>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</si>
  <si>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</si>
  <si>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</si>
  <si>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</si>
  <si>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</si>
  <si>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</si>
  <si>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</si>
  <si>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</si>
  <si>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</si>
  <si>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</si>
  <si>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</si>
  <si>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</si>
  <si>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</si>
  <si>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</si>
  <si>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</si>
  <si>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</si>
  <si>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 - 0,3 úvazku</t>
  </si>
  <si>
    <t>Krácení vzhledem k max. doporučené mzdě pro pozici Koordinátor (navržená částka odpovídá hrubé mzdě vč. odvodů ve výši 76.400 Kč při plném úvazku)</t>
  </si>
  <si>
    <t>1.1.1.2</t>
  </si>
  <si>
    <t>Krizový intervent 1 - 0,2 úvazku</t>
  </si>
  <si>
    <t>1.1.1.3</t>
  </si>
  <si>
    <t>Krizový intervent 2 - 0,2 úvazku</t>
  </si>
  <si>
    <t>1.1.1.4</t>
  </si>
  <si>
    <t>Sociální pracovník - 0,6 úvazku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</si>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</sst>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2598663.6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3638129.04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22878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32029.199999999997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2575785.6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3606099.84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102" x14ac:dyDescent="0.2">
      <c r="A15" s="29" t="s">
        <v>23</v>
      </c>
      <c r="B15" s="30" t="s">
        <v>24</v>
      </c>
      <c r="C15" s="37">
        <v>23682.6</v>
      </c>
      <c r="D15" s="37">
        <v>30</v>
      </c>
      <c r="E15" s="10">
        <f>C15*D15</f>
        <v>710478</v>
      </c>
      <c r="F15" s="41">
        <v>22920</v>
      </c>
      <c r="G15" s="37">
        <v>30</v>
      </c>
      <c r="H15" s="11">
        <f>F15*G15</f>
        <v>687600</v>
      </c>
      <c r="I15" s="12">
        <f>E15-H15</f>
        <v>22878</v>
      </c>
      <c r="J15" s="45" t="s">
        <v>25</v>
      </c>
      <c r="K15" s="17"/>
    </row>
    <row r="16" spans="1:12" ht="25.5" hidden="1" x14ac:dyDescent="0.2">
      <c r="A16" s="29" t="s">
        <v>26</v>
      </c>
      <c r="B16" s="30" t="s">
        <v>27</v>
      </c>
      <c r="C16" s="37">
        <v>13112.4</v>
      </c>
      <c r="D16" s="37">
        <v>30</v>
      </c>
      <c r="E16" s="10">
        <f t="shared" ref="E16:E70" si="0">C16*D16</f>
        <v>393372</v>
      </c>
      <c r="F16" s="41">
        <v>13112.4</v>
      </c>
      <c r="G16" s="37">
        <v>30</v>
      </c>
      <c r="H16" s="11">
        <f t="shared" ref="H16:H70" si="1">F16*G16</f>
        <v>393372</v>
      </c>
      <c r="I16" s="12">
        <f>E16-H16</f>
        <v>0</v>
      </c>
      <c r="J16" s="45"/>
      <c r="K16" s="17"/>
    </row>
    <row r="17" spans="1:11" ht="25.5" hidden="1" x14ac:dyDescent="0.2">
      <c r="A17" s="29" t="s">
        <v>28</v>
      </c>
      <c r="B17" s="30" t="s">
        <v>29</v>
      </c>
      <c r="C17" s="37">
        <v>13112.4</v>
      </c>
      <c r="D17" s="37">
        <v>24</v>
      </c>
      <c r="E17" s="10">
        <f>C17*D17</f>
        <v>314697.59999999998</v>
      </c>
      <c r="F17" s="41">
        <v>13112.4</v>
      </c>
      <c r="G17" s="37">
        <v>24</v>
      </c>
      <c r="H17" s="11">
        <f t="shared" si="1"/>
        <v>314697.59999999998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30</v>
      </c>
      <c r="B18" s="30" t="s">
        <v>31</v>
      </c>
      <c r="C18" s="37">
        <v>39337.199999999997</v>
      </c>
      <c r="D18" s="37">
        <v>30</v>
      </c>
      <c r="E18" s="10">
        <f t="shared" ref="E18:E55" si="3">C18*D18</f>
        <v>1180116</v>
      </c>
      <c r="F18" s="41">
        <v>39337.199999999997</v>
      </c>
      <c r="G18" s="37">
        <v>30</v>
      </c>
      <c r="H18" s="11">
        <f t="shared" si="1"/>
        <v>1180116</v>
      </c>
      <c r="I18" s="12">
        <f t="shared" si="2"/>
        <v>0</v>
      </c>
      <c r="J18" s="45"/>
      <c r="K18" s="17"/>
    </row>
    <row r="19" spans="1:11" hidden="1" x14ac:dyDescent="0.2">
      <c r="A19" s="29"/>
      <c r="B19" s="30"/>
      <c r="C19" s="37"/>
      <c r="D19" s="37"/>
      <c r="E19" s="10">
        <f t="shared" si="3"/>
        <v>0</v>
      </c>
      <c r="F19" s="41"/>
      <c r="G19" s="37"/>
      <c r="H19" s="11">
        <f t="shared" si="1"/>
        <v>0</v>
      </c>
      <c r="I19" s="12">
        <f t="shared" si="2"/>
        <v>0</v>
      </c>
      <c r="J19" s="45"/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paušál_6028'!A15:A70</f>
        <v>1.1.1.1</v>
      </c>
      <c r="B1" t="str" cm="1">
        <f t="array" ref="B1:B56">'Krácení v projektu paušál_6028'!B15:B70</f>
        <v>Koordinátor projektu - 0,3 úvazku</v>
      </c>
      <c r="C1" cm="1">
        <f t="array" ref="C1:C56">'Krácení v projektu paušál_6028'!C15:C70</f>
        <v>23682.6</v>
      </c>
      <c r="D1" cm="1">
        <f t="array" ref="D1:D56">'Krácení v projektu paušál_6028'!D15:D70</f>
        <v>30</v>
      </c>
    </row>
    <row r="2" spans="1:7" x14ac:dyDescent="0.25">
      <c r="A2" t="str">
        <v>1.1.1.2</v>
      </c>
      <c r="B2" t="str">
        <v>Krizový intervent 1 - 0,2 úvazku</v>
      </c>
      <c r="C2">
        <v>13112.4</v>
      </c>
      <c r="D2">
        <v>30</v>
      </c>
      <c r="F2" t="s">
        <v>32</v>
      </c>
    </row>
    <row r="3" spans="1:7" x14ac:dyDescent="0.25">
      <c r="A3" t="str">
        <v>1.1.1.3</v>
      </c>
      <c r="B3" t="str">
        <v>Krizový intervent 2 - 0,2 úvazku</v>
      </c>
      <c r="C3">
        <v>13112.4</v>
      </c>
      <c r="D3">
        <v>24</v>
      </c>
      <c r="F3" s="58" t="s">
        <v>33</v>
      </c>
      <c r="G3" s="58" t="s">
        <v>18</v>
      </c>
    </row>
    <row r="4" spans="1:7" x14ac:dyDescent="0.25">
      <c r="A4" t="str">
        <v>1.1.1.4</v>
      </c>
      <c r="B4" t="str">
        <v>Sociální pracovník - 0,6 úvazku</v>
      </c>
      <c r="C4">
        <v>39337.199999999997</v>
      </c>
      <c r="D4">
        <v>30</v>
      </c>
      <c r="F4" s="57" t="s">
        <v>34</v>
      </c>
      <c r="G4" s="56">
        <f>IFERROR(VLOOKUP($F$4,$A$1:$D$56,4,FALSE),0)</f>
        <v>0</v>
      </c>
    </row>
    <row r="5" spans="1:7" x14ac:dyDescent="0.25">
      <c r="A5">
        <v>0</v>
      </c>
      <c r="B5">
        <v>0</v>
      </c>
      <c r="C5">
        <v>0</v>
      </c>
      <c r="D5">
        <v>0</v>
      </c>
      <c r="F5" s="57" t="s">
        <v>35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36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paušál_6028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2025-12-15T11:05:57Z</dcterms:modified>
  <cp:category/>
  <cp:contentStatus/>
</cp:coreProperties>
</file>